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ELLULEMARCHE\2025AO50014_MAINTENANCE ENDOSCOPIE OLYMPUS CH PCB\1 - Elaboration DCE\1 - Rédaction DCE\"/>
    </mc:Choice>
  </mc:AlternateContent>
  <bookViews>
    <workbookView xWindow="0" yWindow="0" windowWidth="25200" windowHeight="6735"/>
  </bookViews>
  <sheets>
    <sheet name="BPU lot2" sheetId="7" r:id="rId1"/>
    <sheet name="DQE Lot 2" sheetId="6" r:id="rId2"/>
    <sheet name="Annexe1 CCTP lot 2" sheetId="4" r:id="rId3"/>
  </sheets>
  <definedNames>
    <definedName name="_xlnm.Print_Area" localSheetId="0">'BPU lot2'!$A$1:$E$18</definedName>
    <definedName name="_xlnm.Print_Area" localSheetId="1">'DQE Lot 2'!$A$1:$H$22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6" l="1"/>
  <c r="D18" i="6"/>
  <c r="D17" i="6"/>
  <c r="D16" i="6"/>
  <c r="D15" i="6"/>
  <c r="D14" i="6"/>
  <c r="D13" i="6"/>
  <c r="D12" i="6"/>
  <c r="D6" i="6"/>
  <c r="D5" i="6"/>
  <c r="D4" i="6"/>
  <c r="F19" i="6" l="1"/>
  <c r="H19" i="6" s="1"/>
  <c r="F18" i="6"/>
  <c r="H18" i="6" s="1"/>
  <c r="F17" i="6"/>
  <c r="H17" i="6" s="1"/>
  <c r="F16" i="6"/>
  <c r="H16" i="6" s="1"/>
  <c r="F15" i="6"/>
  <c r="H15" i="6" s="1"/>
  <c r="F14" i="6"/>
  <c r="H14" i="6" s="1"/>
  <c r="F13" i="6"/>
  <c r="H13" i="6" s="1"/>
  <c r="F12" i="6"/>
  <c r="H12" i="6" l="1"/>
  <c r="H20" i="6" s="1"/>
  <c r="F20" i="6"/>
  <c r="F6" i="6"/>
  <c r="H6" i="6" s="1"/>
  <c r="F5" i="6"/>
  <c r="H5" i="6" s="1"/>
  <c r="F4" i="6"/>
  <c r="H4" i="6" l="1"/>
  <c r="H7" i="6" s="1"/>
  <c r="H22" i="6" s="1"/>
  <c r="F7" i="6"/>
  <c r="F22" i="6" s="1"/>
</calcChain>
</file>

<file path=xl/sharedStrings.xml><?xml version="1.0" encoding="utf-8"?>
<sst xmlns="http://schemas.openxmlformats.org/spreadsheetml/2006/main" count="131" uniqueCount="54">
  <si>
    <t>Marque</t>
  </si>
  <si>
    <t>Olympus</t>
  </si>
  <si>
    <t>N° de Série</t>
  </si>
  <si>
    <t>N° Equipement CH</t>
  </si>
  <si>
    <t>Type</t>
  </si>
  <si>
    <t>Date de mise en service</t>
  </si>
  <si>
    <t>ENF-XP</t>
  </si>
  <si>
    <t>ENF-GP</t>
  </si>
  <si>
    <t>CYF-5</t>
  </si>
  <si>
    <t>W405104</t>
  </si>
  <si>
    <t>W405101</t>
  </si>
  <si>
    <t>Fibroscopes ORL</t>
  </si>
  <si>
    <t>Cystoscopes</t>
  </si>
  <si>
    <t xml:space="preserve">Prix unitaire </t>
  </si>
  <si>
    <t>Montant estimatif sur 48 mois</t>
  </si>
  <si>
    <t>en € HT</t>
  </si>
  <si>
    <t>en €TTC</t>
  </si>
  <si>
    <t>Fibroscope ORL</t>
  </si>
  <si>
    <t xml:space="preserve">Fibro-Cystoscope Souple </t>
  </si>
  <si>
    <t xml:space="preserve">Désignation </t>
  </si>
  <si>
    <t>Unité d'achat</t>
  </si>
  <si>
    <t>La prestation</t>
  </si>
  <si>
    <t>Main d'œuvre</t>
  </si>
  <si>
    <t>L'heure</t>
  </si>
  <si>
    <t xml:space="preserve">Le déplacement </t>
  </si>
  <si>
    <t>Autres</t>
  </si>
  <si>
    <t xml:space="preserve">Total estimatif global lot 2 sur la durée totale (48 mois) </t>
  </si>
  <si>
    <t>Equipement</t>
  </si>
  <si>
    <t>Modèles</t>
  </si>
  <si>
    <t>Modèle</t>
  </si>
  <si>
    <t>Fibroscopes ORL / Vidéo-Cystoscopes d'Urologie</t>
  </si>
  <si>
    <t xml:space="preserve">Délai max d'exécution (transport AR compris) </t>
  </si>
  <si>
    <t>En jours ouvrables</t>
  </si>
  <si>
    <t>La pièce</t>
  </si>
  <si>
    <t>Déplacement heures ouvrées</t>
  </si>
  <si>
    <t>Taux horaires heures non-ouvrées</t>
  </si>
  <si>
    <t>Taux horaires heures ouvrées</t>
  </si>
  <si>
    <t>Déplacement heures non-ouvrées</t>
  </si>
  <si>
    <t>Taux TVA en vigueur</t>
  </si>
  <si>
    <t>% A titre indicatif</t>
  </si>
  <si>
    <t>Sur la durée totale (48 mois)</t>
  </si>
  <si>
    <t>Sur la durée totale 
(48 mois)</t>
  </si>
  <si>
    <t>en € HT (reporté depuis le BPU)</t>
  </si>
  <si>
    <t xml:space="preserve">Total estimatif hors maintenance courante sur la durée totale (48 mois) </t>
  </si>
  <si>
    <t xml:space="preserve">Total estimatif maintenance courante sur la durée totale (48 mois) </t>
  </si>
  <si>
    <t xml:space="preserve">Quantité estimative </t>
  </si>
  <si>
    <t>Forfait hygiene supplémentaire
(article 3,3 du CCTP)</t>
  </si>
  <si>
    <t xml:space="preserve">Conditions éventuelles </t>
  </si>
  <si>
    <t>remise par qté, etc</t>
  </si>
  <si>
    <t>Maintenance courante (article 3.1 CCTP)</t>
  </si>
  <si>
    <t>Prestations hors maintenance courante (articles 3.1.2  et 3.3 du CCTP)</t>
  </si>
  <si>
    <t>Sous ensemble + caméra</t>
  </si>
  <si>
    <t xml:space="preserve">Sous ensemble + caméra </t>
  </si>
  <si>
    <t>Le forfait annuel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</si>
</sst>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0\ &quot;F&quot;;[Red]\-#,##0.00\ &quot;F&quot;"/>
    <numFmt numFmtId="165" formatCode="_-* #,##0.00\ [$€-40C]_-;\-* #,##0.00\ [$€-40C]_-;_-* &quot;-&quot;??\ [$€-40C]_-;_-@_-"/>
    <numFmt numFmtId="166" formatCode="#,##0.00&quot; &quot;"/>
    <numFmt numFmtId="167" formatCode="#,##0.00\ &quot;€&quot;"/>
  </numFmts>
  <fonts count="19" x14ac:knownFonts="1">
    <font>
      <sz val="10"/>
      <name val="Helv"/>
    </font>
    <font>
      <sz val="10"/>
      <name val="Helv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rgb="FF002060"/>
      <name val="Helv"/>
    </font>
    <font>
      <sz val="10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theme="2"/>
      <name val="Arial"/>
      <family val="2"/>
    </font>
    <font>
      <b/>
      <sz val="12"/>
      <color rgb="FF002060"/>
      <name val="Arial"/>
      <family val="2"/>
    </font>
    <font>
      <i/>
      <sz val="12"/>
      <color theme="1"/>
      <name val="Arial"/>
      <family val="2"/>
    </font>
    <font>
      <i/>
      <sz val="8"/>
      <color theme="0" tint="-0.499984740745262"/>
      <name val="Arial"/>
      <family val="2"/>
    </font>
    <font>
      <i/>
      <sz val="8"/>
      <color theme="0" tint="-0.34998626667073579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ashed">
        <color theme="1" tint="0.499984740745262"/>
      </top>
      <bottom style="dashed">
        <color theme="1" tint="0.499984740745262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ashed">
        <color theme="1" tint="0.499984740745262"/>
      </bottom>
      <diagonal/>
    </border>
    <border>
      <left style="thin">
        <color auto="1"/>
      </left>
      <right style="thin">
        <color auto="1"/>
      </right>
      <top style="dashed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ashed">
        <color theme="1" tint="0.499984740745262"/>
      </top>
      <bottom style="dashed">
        <color theme="1" tint="0.499984740745262"/>
      </bottom>
      <diagonal/>
    </border>
    <border>
      <left style="thin">
        <color auto="1"/>
      </left>
      <right style="medium">
        <color indexed="64"/>
      </right>
      <top style="dashed">
        <color theme="1" tint="0.499984740745262"/>
      </top>
      <bottom style="dashed">
        <color theme="1" tint="0.499984740745262"/>
      </bottom>
      <diagonal/>
    </border>
    <border>
      <left style="medium">
        <color indexed="64"/>
      </left>
      <right style="thin">
        <color auto="1"/>
      </right>
      <top style="dashed">
        <color theme="1" tint="0.499984740745262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ashed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ashed">
        <color theme="1" tint="0.499984740745262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ashed">
        <color theme="1" tint="0.499984740745262"/>
      </bottom>
      <diagonal/>
    </border>
    <border>
      <left style="medium">
        <color indexed="64"/>
      </left>
      <right style="thin">
        <color auto="1"/>
      </right>
      <top style="dashed">
        <color theme="1" tint="0.499984740745262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theme="1" tint="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theme="1" tint="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theme="1" tint="0.499984740745262"/>
      </bottom>
      <diagonal/>
    </border>
    <border>
      <left style="thin">
        <color indexed="64"/>
      </left>
      <right style="thin">
        <color auto="1"/>
      </right>
      <top/>
      <bottom style="dotted">
        <color theme="1" tint="0.499984740745262"/>
      </bottom>
      <diagonal/>
    </border>
    <border>
      <left style="medium">
        <color indexed="64"/>
      </left>
      <right style="thin">
        <color auto="1"/>
      </right>
      <top/>
      <bottom style="dotted">
        <color theme="1" tint="0.499984740745262"/>
      </bottom>
      <diagonal/>
    </border>
    <border>
      <left style="medium">
        <color indexed="64"/>
      </left>
      <right style="thin">
        <color indexed="64"/>
      </right>
      <top style="dotted">
        <color theme="1" tint="0.499984740745262"/>
      </top>
      <bottom style="dotted">
        <color theme="1" tint="0.499984740745262"/>
      </bottom>
      <diagonal/>
    </border>
    <border>
      <left style="thin">
        <color indexed="64"/>
      </left>
      <right style="thin">
        <color indexed="64"/>
      </right>
      <top style="dotted">
        <color theme="1" tint="0.499984740745262"/>
      </top>
      <bottom style="dotted">
        <color theme="1" tint="0.499984740745262"/>
      </bottom>
      <diagonal/>
    </border>
    <border>
      <left style="thin">
        <color indexed="64"/>
      </left>
      <right style="medium">
        <color indexed="64"/>
      </right>
      <top style="dotted">
        <color theme="1" tint="0.499984740745262"/>
      </top>
      <bottom style="dotted">
        <color theme="1" tint="0.499984740745262"/>
      </bottom>
      <diagonal/>
    </border>
    <border>
      <left style="medium">
        <color indexed="64"/>
      </left>
      <right style="thin">
        <color indexed="64"/>
      </right>
      <top style="dotted">
        <color theme="1" tint="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theme="1" tint="0.499984740745262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theme="1" tint="0.499984740745262"/>
      </top>
      <bottom style="thin">
        <color indexed="64"/>
      </bottom>
      <diagonal/>
    </border>
    <border>
      <left/>
      <right style="thin">
        <color auto="1"/>
      </right>
      <top style="dashed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dashed">
        <color theme="1" tint="0.499984740745262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theme="1" tint="0.499984740745262"/>
      </bottom>
      <diagonal/>
    </border>
    <border>
      <left/>
      <right style="thin">
        <color indexed="64"/>
      </right>
      <top style="medium">
        <color indexed="64"/>
      </top>
      <bottom style="dashed">
        <color theme="1" tint="0.499984740745262"/>
      </bottom>
      <diagonal/>
    </border>
    <border>
      <left style="medium">
        <color indexed="64"/>
      </left>
      <right style="thin">
        <color indexed="64"/>
      </right>
      <top style="dotted">
        <color theme="1" tint="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theme="1" tint="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ashed">
        <color theme="1" tint="0.499984740745262"/>
      </top>
      <bottom/>
      <diagonal/>
    </border>
    <border>
      <left style="thin">
        <color auto="1"/>
      </left>
      <right style="thin">
        <color auto="1"/>
      </right>
      <top style="dashed">
        <color theme="1" tint="0.499984740745262"/>
      </top>
      <bottom/>
      <diagonal/>
    </border>
    <border>
      <left style="thin">
        <color auto="1"/>
      </left>
      <right style="medium">
        <color indexed="64"/>
      </right>
      <top style="dashed">
        <color theme="1" tint="0.499984740745262"/>
      </top>
      <bottom/>
      <diagonal/>
    </border>
    <border>
      <left/>
      <right style="thin">
        <color auto="1"/>
      </right>
      <top style="medium">
        <color indexed="64"/>
      </top>
      <bottom style="dotted">
        <color theme="1" tint="0.499984740745262"/>
      </bottom>
      <diagonal/>
    </border>
    <border>
      <left/>
      <right style="thin">
        <color auto="1"/>
      </right>
      <top style="dotted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7">
    <xf numFmtId="0" fontId="0" fillId="0" borderId="0" xfId="0"/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horizontal="justify" vertical="center"/>
    </xf>
    <xf numFmtId="0" fontId="3" fillId="0" borderId="7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horizontal="justify" vertical="center"/>
    </xf>
    <xf numFmtId="0" fontId="3" fillId="0" borderId="9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justify" vertical="center"/>
    </xf>
    <xf numFmtId="0" fontId="0" fillId="0" borderId="0" xfId="0" applyFill="1"/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justify" vertical="center"/>
    </xf>
    <xf numFmtId="0" fontId="5" fillId="0" borderId="0" xfId="0" applyFont="1" applyProtection="1">
      <protection locked="0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5" fontId="10" fillId="0" borderId="16" xfId="1" applyNumberFormat="1" applyFont="1" applyFill="1" applyBorder="1" applyAlignment="1">
      <alignment horizontal="center" vertical="center"/>
    </xf>
    <xf numFmtId="0" fontId="5" fillId="0" borderId="0" xfId="0" applyFont="1" applyAlignment="1" applyProtection="1">
      <alignment vertical="center"/>
    </xf>
    <xf numFmtId="166" fontId="5" fillId="0" borderId="0" xfId="0" applyNumberFormat="1" applyFont="1" applyBorder="1" applyAlignment="1" applyProtection="1">
      <alignment horizontal="right" vertical="center"/>
      <protection locked="0"/>
    </xf>
    <xf numFmtId="165" fontId="11" fillId="0" borderId="16" xfId="1" applyNumberFormat="1" applyFont="1" applyBorder="1" applyAlignment="1" applyProtection="1">
      <alignment vertical="center"/>
    </xf>
    <xf numFmtId="9" fontId="11" fillId="0" borderId="17" xfId="2" applyFont="1" applyFill="1" applyBorder="1" applyAlignment="1" applyProtection="1">
      <alignment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165" fontId="11" fillId="0" borderId="2" xfId="1" applyNumberFormat="1" applyFont="1" applyBorder="1" applyAlignment="1" applyProtection="1">
      <alignment vertical="center"/>
    </xf>
    <xf numFmtId="9" fontId="11" fillId="0" borderId="0" xfId="2" applyFont="1" applyBorder="1" applyAlignment="1" applyProtection="1">
      <alignment vertical="center"/>
    </xf>
    <xf numFmtId="9" fontId="12" fillId="0" borderId="0" xfId="2" applyFont="1" applyFill="1" applyBorder="1" applyAlignment="1" applyProtection="1">
      <alignment vertical="center"/>
    </xf>
    <xf numFmtId="165" fontId="13" fillId="2" borderId="16" xfId="1" applyNumberFormat="1" applyFont="1" applyFill="1" applyBorder="1" applyAlignment="1" applyProtection="1">
      <alignment vertical="center"/>
    </xf>
    <xf numFmtId="165" fontId="11" fillId="0" borderId="16" xfId="1" applyNumberFormat="1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justify" vertical="center"/>
    </xf>
    <xf numFmtId="14" fontId="3" fillId="0" borderId="8" xfId="0" applyNumberFormat="1" applyFont="1" applyFill="1" applyBorder="1" applyAlignment="1">
      <alignment horizontal="justify" vertical="center"/>
    </xf>
    <xf numFmtId="14" fontId="3" fillId="0" borderId="10" xfId="0" applyNumberFormat="1" applyFont="1" applyFill="1" applyBorder="1" applyAlignment="1">
      <alignment horizontal="justify" vertical="center"/>
    </xf>
    <xf numFmtId="0" fontId="2" fillId="0" borderId="19" xfId="0" applyFont="1" applyFill="1" applyBorder="1" applyAlignment="1">
      <alignment horizontal="center" vertical="center" wrapText="1"/>
    </xf>
    <xf numFmtId="0" fontId="5" fillId="0" borderId="0" xfId="0" applyFont="1" applyFill="1" applyProtection="1">
      <protection locked="0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 applyProtection="1">
      <alignment wrapText="1"/>
      <protection locked="0"/>
    </xf>
    <xf numFmtId="0" fontId="15" fillId="0" borderId="1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165" fontId="3" fillId="0" borderId="32" xfId="1" applyNumberFormat="1" applyFont="1" applyBorder="1" applyAlignment="1">
      <alignment vertical="center" wrapText="1"/>
    </xf>
    <xf numFmtId="9" fontId="3" fillId="0" borderId="33" xfId="2" applyFont="1" applyBorder="1" applyAlignment="1">
      <alignment vertical="center" wrapText="1"/>
    </xf>
    <xf numFmtId="165" fontId="3" fillId="0" borderId="34" xfId="1" applyNumberFormat="1" applyFont="1" applyBorder="1" applyAlignment="1">
      <alignment vertical="center" wrapText="1"/>
    </xf>
    <xf numFmtId="0" fontId="5" fillId="0" borderId="33" xfId="0" applyFont="1" applyFill="1" applyBorder="1" applyAlignment="1">
      <alignment vertical="center" wrapText="1"/>
    </xf>
    <xf numFmtId="0" fontId="5" fillId="0" borderId="34" xfId="0" applyFont="1" applyFill="1" applyBorder="1" applyAlignment="1">
      <alignment vertical="center" wrapText="1"/>
    </xf>
    <xf numFmtId="0" fontId="5" fillId="0" borderId="36" xfId="0" applyFont="1" applyFill="1" applyBorder="1" applyAlignment="1">
      <alignment vertical="center" wrapText="1"/>
    </xf>
    <xf numFmtId="0" fontId="5" fillId="0" borderId="37" xfId="0" applyFont="1" applyFill="1" applyBorder="1" applyAlignment="1">
      <alignment vertical="center" wrapText="1"/>
    </xf>
    <xf numFmtId="0" fontId="5" fillId="0" borderId="23" xfId="0" applyFont="1" applyFill="1" applyBorder="1" applyAlignment="1">
      <alignment vertical="center" wrapText="1"/>
    </xf>
    <xf numFmtId="0" fontId="17" fillId="0" borderId="34" xfId="0" applyFont="1" applyBorder="1" applyAlignment="1">
      <alignment vertical="center" wrapText="1"/>
    </xf>
    <xf numFmtId="0" fontId="7" fillId="0" borderId="26" xfId="0" applyFont="1" applyBorder="1" applyAlignment="1">
      <alignment horizontal="justify" vertical="center"/>
    </xf>
    <xf numFmtId="0" fontId="17" fillId="0" borderId="34" xfId="0" applyFont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justify" vertical="center"/>
    </xf>
    <xf numFmtId="0" fontId="5" fillId="0" borderId="24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left" vertical="center" wrapText="1"/>
    </xf>
    <xf numFmtId="0" fontId="5" fillId="0" borderId="41" xfId="0" applyFont="1" applyFill="1" applyBorder="1" applyAlignment="1">
      <alignment vertical="center" wrapText="1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Fill="1" applyBorder="1" applyAlignment="1" applyProtection="1">
      <alignment horizontal="left" vertical="center" wrapText="1"/>
      <protection locked="0"/>
    </xf>
    <xf numFmtId="0" fontId="15" fillId="0" borderId="40" xfId="0" applyFont="1" applyFill="1" applyBorder="1" applyAlignment="1">
      <alignment horizontal="left" vertical="center" wrapText="1"/>
    </xf>
    <xf numFmtId="167" fontId="5" fillId="0" borderId="28" xfId="0" applyNumberFormat="1" applyFont="1" applyFill="1" applyBorder="1" applyAlignment="1">
      <alignment horizontal="center" vertical="center" wrapText="1"/>
    </xf>
    <xf numFmtId="167" fontId="5" fillId="0" borderId="32" xfId="0" applyNumberFormat="1" applyFont="1" applyFill="1" applyBorder="1" applyAlignment="1">
      <alignment horizontal="center" vertical="center" wrapText="1"/>
    </xf>
    <xf numFmtId="167" fontId="5" fillId="0" borderId="35" xfId="0" applyNumberFormat="1" applyFont="1" applyFill="1" applyBorder="1" applyAlignment="1">
      <alignment horizontal="center" vertical="center" wrapText="1"/>
    </xf>
    <xf numFmtId="167" fontId="5" fillId="0" borderId="24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justify" vertical="center"/>
    </xf>
    <xf numFmtId="0" fontId="5" fillId="0" borderId="1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7" fillId="0" borderId="44" xfId="0" applyFont="1" applyBorder="1" applyAlignment="1">
      <alignment horizontal="justify" vertical="center"/>
    </xf>
    <xf numFmtId="0" fontId="7" fillId="0" borderId="29" xfId="0" applyFont="1" applyFill="1" applyBorder="1" applyAlignment="1">
      <alignment horizontal="justify" vertical="center"/>
    </xf>
    <xf numFmtId="0" fontId="17" fillId="0" borderId="41" xfId="0" applyFont="1" applyBorder="1" applyAlignment="1">
      <alignment horizontal="center"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27" xfId="0" applyFont="1" applyFill="1" applyBorder="1" applyAlignment="1">
      <alignment horizontal="center" vertical="center" wrapText="1"/>
    </xf>
    <xf numFmtId="167" fontId="5" fillId="0" borderId="31" xfId="0" applyNumberFormat="1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vertical="center" wrapText="1"/>
    </xf>
    <xf numFmtId="0" fontId="7" fillId="0" borderId="44" xfId="0" applyFont="1" applyFill="1" applyBorder="1" applyAlignment="1">
      <alignment horizontal="justify" vertical="center"/>
    </xf>
    <xf numFmtId="0" fontId="17" fillId="0" borderId="45" xfId="0" applyFont="1" applyBorder="1" applyAlignment="1">
      <alignment horizontal="center" vertical="center" wrapText="1"/>
    </xf>
    <xf numFmtId="167" fontId="5" fillId="0" borderId="43" xfId="0" applyNumberFormat="1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vertical="center" wrapText="1"/>
    </xf>
    <xf numFmtId="167" fontId="5" fillId="0" borderId="42" xfId="0" applyNumberFormat="1" applyFont="1" applyFill="1" applyBorder="1" applyAlignment="1">
      <alignment horizontal="center" vertical="center" wrapText="1"/>
    </xf>
    <xf numFmtId="167" fontId="5" fillId="0" borderId="38" xfId="0" applyNumberFormat="1" applyFont="1" applyFill="1" applyBorder="1" applyAlignment="1">
      <alignment horizontal="center" vertical="center" wrapText="1"/>
    </xf>
    <xf numFmtId="167" fontId="5" fillId="0" borderId="18" xfId="0" applyNumberFormat="1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5" fillId="0" borderId="46" xfId="0" applyFont="1" applyFill="1" applyBorder="1" applyAlignment="1">
      <alignment horizontal="left" vertical="center" wrapText="1"/>
    </xf>
    <xf numFmtId="0" fontId="15" fillId="0" borderId="47" xfId="0" applyFont="1" applyFill="1" applyBorder="1" applyAlignment="1">
      <alignment horizontal="left" vertical="center" wrapText="1"/>
    </xf>
    <xf numFmtId="0" fontId="16" fillId="0" borderId="46" xfId="0" applyFont="1" applyBorder="1" applyAlignment="1">
      <alignment horizontal="left" vertical="center" wrapText="1"/>
    </xf>
    <xf numFmtId="0" fontId="16" fillId="0" borderId="47" xfId="0" applyFont="1" applyBorder="1" applyAlignment="1">
      <alignment horizontal="left" vertical="center" wrapText="1"/>
    </xf>
    <xf numFmtId="0" fontId="16" fillId="0" borderId="48" xfId="0" applyFont="1" applyBorder="1" applyAlignment="1">
      <alignment horizontal="left" vertical="center" wrapText="1"/>
    </xf>
    <xf numFmtId="165" fontId="5" fillId="0" borderId="28" xfId="1" applyNumberFormat="1" applyFont="1" applyFill="1" applyBorder="1" applyAlignment="1">
      <alignment vertical="center"/>
    </xf>
    <xf numFmtId="9" fontId="5" fillId="0" borderId="29" xfId="4" applyFont="1" applyFill="1" applyBorder="1" applyAlignment="1">
      <alignment vertical="center"/>
    </xf>
    <xf numFmtId="165" fontId="5" fillId="0" borderId="41" xfId="1" applyNumberFormat="1" applyFont="1" applyFill="1" applyBorder="1" applyAlignment="1">
      <alignment vertical="center"/>
    </xf>
    <xf numFmtId="165" fontId="5" fillId="0" borderId="43" xfId="1" applyNumberFormat="1" applyFont="1" applyFill="1" applyBorder="1" applyAlignment="1">
      <alignment vertical="center"/>
    </xf>
    <xf numFmtId="9" fontId="5" fillId="0" borderId="44" xfId="4" applyFont="1" applyFill="1" applyBorder="1" applyAlignment="1">
      <alignment vertical="center"/>
    </xf>
    <xf numFmtId="165" fontId="5" fillId="0" borderId="45" xfId="1" applyNumberFormat="1" applyFont="1" applyFill="1" applyBorder="1" applyAlignment="1">
      <alignment vertical="center"/>
    </xf>
    <xf numFmtId="0" fontId="5" fillId="0" borderId="51" xfId="0" applyFont="1" applyFill="1" applyBorder="1" applyAlignment="1">
      <alignment horizontal="left" vertical="center" wrapText="1"/>
    </xf>
    <xf numFmtId="0" fontId="7" fillId="0" borderId="52" xfId="0" applyFont="1" applyBorder="1" applyAlignment="1">
      <alignment horizontal="justify" vertical="center"/>
    </xf>
    <xf numFmtId="0" fontId="5" fillId="0" borderId="53" xfId="0" applyFont="1" applyFill="1" applyBorder="1" applyAlignment="1">
      <alignment vertical="center" wrapText="1"/>
    </xf>
    <xf numFmtId="165" fontId="5" fillId="0" borderId="51" xfId="1" applyNumberFormat="1" applyFont="1" applyFill="1" applyBorder="1" applyAlignment="1">
      <alignment vertical="center"/>
    </xf>
    <xf numFmtId="9" fontId="5" fillId="0" borderId="52" xfId="4" applyFont="1" applyFill="1" applyBorder="1" applyAlignment="1">
      <alignment vertical="center"/>
    </xf>
    <xf numFmtId="165" fontId="5" fillId="0" borderId="53" xfId="1" applyNumberFormat="1" applyFont="1" applyFill="1" applyBorder="1" applyAlignment="1">
      <alignment vertical="center"/>
    </xf>
    <xf numFmtId="0" fontId="17" fillId="0" borderId="41" xfId="0" applyFont="1" applyBorder="1" applyAlignment="1">
      <alignment vertical="center" wrapText="1"/>
    </xf>
    <xf numFmtId="165" fontId="3" fillId="0" borderId="28" xfId="1" applyNumberFormat="1" applyFont="1" applyBorder="1" applyAlignment="1">
      <alignment vertical="center" wrapText="1"/>
    </xf>
    <xf numFmtId="9" fontId="3" fillId="0" borderId="29" xfId="2" applyFont="1" applyBorder="1" applyAlignment="1">
      <alignment vertical="center" wrapText="1"/>
    </xf>
    <xf numFmtId="165" fontId="3" fillId="0" borderId="41" xfId="1" applyNumberFormat="1" applyFont="1" applyBorder="1" applyAlignment="1">
      <alignment vertical="center" wrapText="1"/>
    </xf>
    <xf numFmtId="0" fontId="17" fillId="0" borderId="45" xfId="0" applyFont="1" applyBorder="1" applyAlignment="1">
      <alignment vertical="center" wrapText="1"/>
    </xf>
    <xf numFmtId="165" fontId="3" fillId="0" borderId="43" xfId="1" applyNumberFormat="1" applyFont="1" applyBorder="1" applyAlignment="1">
      <alignment vertical="center" wrapText="1"/>
    </xf>
    <xf numFmtId="9" fontId="3" fillId="0" borderId="44" xfId="2" applyFont="1" applyBorder="1" applyAlignment="1">
      <alignment vertical="center" wrapText="1"/>
    </xf>
    <xf numFmtId="165" fontId="3" fillId="0" borderId="45" xfId="1" applyNumberFormat="1" applyFont="1" applyBorder="1" applyAlignment="1">
      <alignment vertical="center" wrapText="1"/>
    </xf>
    <xf numFmtId="0" fontId="5" fillId="0" borderId="29" xfId="0" applyFont="1" applyFill="1" applyBorder="1" applyAlignment="1">
      <alignment vertical="center" wrapText="1"/>
    </xf>
    <xf numFmtId="0" fontId="5" fillId="0" borderId="44" xfId="0" applyFont="1" applyFill="1" applyBorder="1" applyAlignment="1">
      <alignment vertical="center" wrapText="1"/>
    </xf>
    <xf numFmtId="0" fontId="3" fillId="0" borderId="51" xfId="0" applyFont="1" applyFill="1" applyBorder="1" applyAlignment="1" applyProtection="1">
      <alignment horizontal="center" vertical="center" wrapText="1"/>
      <protection locked="0"/>
    </xf>
    <xf numFmtId="0" fontId="7" fillId="0" borderId="52" xfId="0" applyFont="1" applyFill="1" applyBorder="1" applyAlignment="1" applyProtection="1">
      <alignment horizontal="left" vertical="center" wrapText="1"/>
      <protection locked="0"/>
    </xf>
    <xf numFmtId="0" fontId="5" fillId="0" borderId="53" xfId="0" applyFont="1" applyFill="1" applyBorder="1" applyAlignment="1">
      <alignment horizontal="center" vertical="center" wrapText="1"/>
    </xf>
    <xf numFmtId="165" fontId="3" fillId="0" borderId="51" xfId="1" applyNumberFormat="1" applyFont="1" applyBorder="1" applyAlignment="1">
      <alignment vertical="center" wrapText="1"/>
    </xf>
    <xf numFmtId="9" fontId="3" fillId="0" borderId="52" xfId="2" applyFont="1" applyBorder="1" applyAlignment="1">
      <alignment vertical="center" wrapText="1"/>
    </xf>
    <xf numFmtId="165" fontId="3" fillId="0" borderId="53" xfId="1" applyNumberFormat="1" applyFont="1" applyBorder="1" applyAlignment="1">
      <alignment vertical="center" wrapText="1"/>
    </xf>
    <xf numFmtId="167" fontId="5" fillId="0" borderId="51" xfId="0" applyNumberFormat="1" applyFont="1" applyFill="1" applyBorder="1" applyAlignment="1">
      <alignment horizontal="center" vertical="center" wrapText="1"/>
    </xf>
    <xf numFmtId="44" fontId="5" fillId="0" borderId="28" xfId="3" applyFont="1" applyFill="1" applyBorder="1" applyAlignment="1">
      <alignment horizontal="center" vertical="center"/>
    </xf>
    <xf numFmtId="44" fontId="5" fillId="0" borderId="43" xfId="3" applyFont="1" applyFill="1" applyBorder="1" applyAlignment="1">
      <alignment horizontal="center" vertical="center"/>
    </xf>
    <xf numFmtId="44" fontId="5" fillId="0" borderId="51" xfId="3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center" vertical="center" wrapText="1"/>
    </xf>
    <xf numFmtId="0" fontId="5" fillId="0" borderId="50" xfId="0" applyFont="1" applyFill="1" applyBorder="1" applyAlignment="1">
      <alignment horizontal="center" vertical="center" wrapText="1"/>
    </xf>
    <xf numFmtId="0" fontId="5" fillId="0" borderId="5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 applyProtection="1">
      <alignment horizontal="center" vertical="center" wrapText="1"/>
      <protection locked="0"/>
    </xf>
    <xf numFmtId="0" fontId="3" fillId="0" borderId="32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1" fontId="2" fillId="0" borderId="14" xfId="0" applyNumberFormat="1" applyFont="1" applyFill="1" applyBorder="1" applyAlignment="1">
      <alignment horizontal="center" vertical="center" wrapText="1"/>
    </xf>
    <xf numFmtId="11" fontId="2" fillId="0" borderId="20" xfId="0" applyNumberFormat="1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43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2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3" fillId="0" borderId="43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>
      <alignment horizontal="center" vertical="center" wrapText="1"/>
    </xf>
    <xf numFmtId="0" fontId="3" fillId="0" borderId="55" xfId="0" applyFont="1" applyFill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</cellXfs>
  <cellStyles count="5">
    <cellStyle name="Monétaire" xfId="3" builtinId="4"/>
    <cellStyle name="Monétaire 2" xfId="1"/>
    <cellStyle name="Normal" xfId="0" builtinId="0"/>
    <cellStyle name="Pourcentage" xfId="4" builtinId="5"/>
    <cellStyle name="Pourcentage 2" xfId="2"/>
  </cellStyles>
  <dxfs count="0"/>
  <tableStyles count="0" defaultTableStyle="TableStyleMedium2" defaultPivotStyle="PivotStyleLight16"/>
  <colors>
    <mruColors>
      <color rgb="FF1F85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Layout" zoomScale="85" zoomScaleNormal="85" zoomScalePageLayoutView="85" workbookViewId="0">
      <selection activeCell="C4" sqref="C4:C6"/>
    </sheetView>
  </sheetViews>
  <sheetFormatPr baseColWidth="10" defaultRowHeight="12.75" x14ac:dyDescent="0.2"/>
  <cols>
    <col min="1" max="1" width="19.7109375" style="19" customWidth="1"/>
    <col min="2" max="2" width="34.85546875" style="28" customWidth="1"/>
    <col min="3" max="3" width="18.5703125" style="28" customWidth="1"/>
    <col min="4" max="5" width="27.85546875" style="29" customWidth="1"/>
    <col min="6" max="16384" width="11.42578125" style="42"/>
  </cols>
  <sheetData>
    <row r="1" spans="1:5" ht="41.25" customHeight="1" thickBot="1" x14ac:dyDescent="0.25">
      <c r="A1" s="149" t="s">
        <v>49</v>
      </c>
      <c r="B1" s="150"/>
      <c r="C1" s="150"/>
      <c r="D1" s="150"/>
      <c r="E1" s="151"/>
    </row>
    <row r="2" spans="1:5" s="43" customFormat="1" ht="60.75" customHeight="1" x14ac:dyDescent="0.2">
      <c r="A2" s="152" t="s">
        <v>27</v>
      </c>
      <c r="B2" s="153"/>
      <c r="C2" s="165" t="s">
        <v>20</v>
      </c>
      <c r="D2" s="144" t="s">
        <v>13</v>
      </c>
      <c r="E2" s="175" t="s">
        <v>31</v>
      </c>
    </row>
    <row r="3" spans="1:5" s="43" customFormat="1" ht="19.5" customHeight="1" thickBot="1" x14ac:dyDescent="0.25">
      <c r="A3" s="142" t="s">
        <v>4</v>
      </c>
      <c r="B3" s="143" t="s">
        <v>28</v>
      </c>
      <c r="C3" s="165"/>
      <c r="D3" s="145" t="s">
        <v>15</v>
      </c>
      <c r="E3" s="176" t="s">
        <v>32</v>
      </c>
    </row>
    <row r="4" spans="1:5" s="44" customFormat="1" ht="28.5" customHeight="1" x14ac:dyDescent="0.2">
      <c r="A4" s="154" t="s">
        <v>17</v>
      </c>
      <c r="B4" s="80" t="s">
        <v>6</v>
      </c>
      <c r="C4" s="81" t="s">
        <v>53</v>
      </c>
      <c r="D4" s="94">
        <v>0</v>
      </c>
      <c r="E4" s="82"/>
    </row>
    <row r="5" spans="1:5" s="44" customFormat="1" ht="28.5" customHeight="1" thickBot="1" x14ac:dyDescent="0.25">
      <c r="A5" s="155"/>
      <c r="B5" s="83" t="s">
        <v>7</v>
      </c>
      <c r="C5" s="68" t="s">
        <v>53</v>
      </c>
      <c r="D5" s="95">
        <v>0</v>
      </c>
      <c r="E5" s="69"/>
    </row>
    <row r="6" spans="1:5" s="44" customFormat="1" ht="28.5" customHeight="1" thickBot="1" x14ac:dyDescent="0.25">
      <c r="A6" s="67" t="s">
        <v>18</v>
      </c>
      <c r="B6" s="61" t="s">
        <v>8</v>
      </c>
      <c r="C6" s="59" t="s">
        <v>53</v>
      </c>
      <c r="D6" s="96">
        <v>0</v>
      </c>
      <c r="E6" s="79"/>
    </row>
    <row r="7" spans="1:5" ht="13.5" thickBot="1" x14ac:dyDescent="0.25"/>
    <row r="8" spans="1:5" ht="42" customHeight="1" thickBot="1" x14ac:dyDescent="0.25">
      <c r="A8" s="149" t="s">
        <v>50</v>
      </c>
      <c r="B8" s="150"/>
      <c r="C8" s="150"/>
      <c r="D8" s="150"/>
      <c r="E8" s="151"/>
    </row>
    <row r="9" spans="1:5" ht="15" x14ac:dyDescent="0.2">
      <c r="A9" s="156" t="s">
        <v>19</v>
      </c>
      <c r="B9" s="157"/>
      <c r="C9" s="160" t="s">
        <v>20</v>
      </c>
      <c r="D9" s="47" t="s">
        <v>13</v>
      </c>
      <c r="E9" s="70" t="s">
        <v>47</v>
      </c>
    </row>
    <row r="10" spans="1:5" ht="13.5" customHeight="1" thickBot="1" x14ac:dyDescent="0.25">
      <c r="A10" s="158"/>
      <c r="B10" s="159"/>
      <c r="C10" s="161"/>
      <c r="D10" s="46" t="s">
        <v>42</v>
      </c>
      <c r="E10" s="74" t="s">
        <v>48</v>
      </c>
    </row>
    <row r="11" spans="1:5" ht="30" customHeight="1" x14ac:dyDescent="0.2">
      <c r="A11" s="162" t="s">
        <v>51</v>
      </c>
      <c r="B11" s="84" t="s">
        <v>6</v>
      </c>
      <c r="C11" s="85" t="s">
        <v>33</v>
      </c>
      <c r="D11" s="75">
        <v>0</v>
      </c>
      <c r="E11" s="71"/>
    </row>
    <row r="12" spans="1:5" ht="30" customHeight="1" x14ac:dyDescent="0.2">
      <c r="A12" s="163"/>
      <c r="B12" s="66" t="s">
        <v>7</v>
      </c>
      <c r="C12" s="62" t="s">
        <v>33</v>
      </c>
      <c r="D12" s="76">
        <v>0</v>
      </c>
      <c r="E12" s="56"/>
    </row>
    <row r="13" spans="1:5" ht="30" customHeight="1" thickBot="1" x14ac:dyDescent="0.25">
      <c r="A13" s="164"/>
      <c r="B13" s="90" t="s">
        <v>8</v>
      </c>
      <c r="C13" s="91" t="s">
        <v>33</v>
      </c>
      <c r="D13" s="92">
        <v>0</v>
      </c>
      <c r="E13" s="93"/>
    </row>
    <row r="14" spans="1:5" x14ac:dyDescent="0.2">
      <c r="A14" s="146" t="s">
        <v>22</v>
      </c>
      <c r="B14" s="86" t="s">
        <v>36</v>
      </c>
      <c r="C14" s="87" t="s">
        <v>23</v>
      </c>
      <c r="D14" s="88">
        <v>0</v>
      </c>
      <c r="E14" s="89"/>
    </row>
    <row r="15" spans="1:5" x14ac:dyDescent="0.2">
      <c r="A15" s="147"/>
      <c r="B15" s="55" t="s">
        <v>35</v>
      </c>
      <c r="C15" s="63" t="s">
        <v>23</v>
      </c>
      <c r="D15" s="76">
        <v>0</v>
      </c>
      <c r="E15" s="56"/>
    </row>
    <row r="16" spans="1:5" x14ac:dyDescent="0.2">
      <c r="A16" s="147"/>
      <c r="B16" s="55" t="s">
        <v>34</v>
      </c>
      <c r="C16" s="63" t="s">
        <v>24</v>
      </c>
      <c r="D16" s="76">
        <v>0</v>
      </c>
      <c r="E16" s="56"/>
    </row>
    <row r="17" spans="1:5" x14ac:dyDescent="0.2">
      <c r="A17" s="148"/>
      <c r="B17" s="57" t="s">
        <v>37</v>
      </c>
      <c r="C17" s="64" t="s">
        <v>24</v>
      </c>
      <c r="D17" s="77">
        <v>0</v>
      </c>
      <c r="E17" s="58"/>
    </row>
    <row r="18" spans="1:5" s="45" customFormat="1" ht="48" customHeight="1" thickBot="1" x14ac:dyDescent="0.25">
      <c r="A18" s="72" t="s">
        <v>25</v>
      </c>
      <c r="B18" s="73" t="s">
        <v>46</v>
      </c>
      <c r="C18" s="65" t="s">
        <v>21</v>
      </c>
      <c r="D18" s="78">
        <v>0</v>
      </c>
      <c r="E18" s="59"/>
    </row>
  </sheetData>
  <mergeCells count="9">
    <mergeCell ref="A14:A17"/>
    <mergeCell ref="A1:E1"/>
    <mergeCell ref="A2:B2"/>
    <mergeCell ref="A4:A5"/>
    <mergeCell ref="A8:E8"/>
    <mergeCell ref="A9:B10"/>
    <mergeCell ref="C9:C10"/>
    <mergeCell ref="A11:A13"/>
    <mergeCell ref="C2:C3"/>
  </mergeCells>
  <printOptions horizontalCentered="1" verticalCentered="1"/>
  <pageMargins left="0.39370078740157483" right="0.51181102362204722" top="0.98425196850393704" bottom="0.59055118110236227" header="0.31496062992125984" footer="0.19685039370078741"/>
  <pageSetup paperSize="9" fitToWidth="0" orientation="landscape" r:id="rId1"/>
  <headerFooter>
    <oddHeader xml:space="preserve">&amp;L&amp;"Arial,Italique"&amp;K01+046Maintenance des équipements d'endoscopie souple de marque Olympus
GHT Bourgogne Méridionale&amp;C&amp;"Arial,Gras"&amp;16Acte d'Engagement
Annexe 1 : BPU&amp;R&amp;"Arial,Italique"&amp;K01+046Procédure n°2025AO50014
Lot n°2
 </oddHeader>
    <oddFooter>&amp;R&amp;"Arial,Normal"&amp;8&amp;P/&amp;N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view="pageLayout" topLeftCell="A4" zoomScale="90" zoomScaleNormal="115" zoomScaleSheetLayoutView="100" zoomScalePageLayoutView="90" workbookViewId="0">
      <selection activeCell="A20" sqref="A20:E20"/>
    </sheetView>
  </sheetViews>
  <sheetFormatPr baseColWidth="10" defaultRowHeight="12.75" x14ac:dyDescent="0.2"/>
  <cols>
    <col min="1" max="1" width="18.5703125" style="28" customWidth="1"/>
    <col min="2" max="2" width="24.42578125" style="28" customWidth="1"/>
    <col min="3" max="3" width="14.5703125" style="28" customWidth="1"/>
    <col min="4" max="4" width="18.140625" style="29" customWidth="1"/>
    <col min="5" max="5" width="20" style="19" customWidth="1"/>
    <col min="6" max="6" width="15.140625" style="19" customWidth="1"/>
    <col min="7" max="7" width="12.42578125" style="19" customWidth="1"/>
    <col min="8" max="8" width="15.140625" style="19" customWidth="1"/>
    <col min="9" max="10" width="16.140625" style="19" customWidth="1"/>
    <col min="11" max="11" width="17.7109375" style="19" customWidth="1"/>
    <col min="12" max="16384" width="11.42578125" style="19"/>
  </cols>
  <sheetData>
    <row r="1" spans="1:8" ht="36" customHeight="1" thickBot="1" x14ac:dyDescent="0.25">
      <c r="A1" s="149" t="s">
        <v>49</v>
      </c>
      <c r="B1" s="150"/>
      <c r="C1" s="150"/>
      <c r="D1" s="150"/>
      <c r="E1" s="150"/>
      <c r="F1" s="150"/>
      <c r="G1" s="150"/>
      <c r="H1" s="151"/>
    </row>
    <row r="2" spans="1:8" s="25" customFormat="1" ht="51" customHeight="1" x14ac:dyDescent="0.2">
      <c r="A2" s="152" t="s">
        <v>27</v>
      </c>
      <c r="B2" s="153"/>
      <c r="C2" s="165" t="s">
        <v>20</v>
      </c>
      <c r="D2" s="20" t="s">
        <v>13</v>
      </c>
      <c r="E2" s="21" t="s">
        <v>45</v>
      </c>
      <c r="F2" s="22" t="s">
        <v>14</v>
      </c>
      <c r="G2" s="23" t="s">
        <v>38</v>
      </c>
      <c r="H2" s="24" t="s">
        <v>14</v>
      </c>
    </row>
    <row r="3" spans="1:8" s="25" customFormat="1" ht="23.25" thickBot="1" x14ac:dyDescent="0.25">
      <c r="A3" s="142" t="s">
        <v>4</v>
      </c>
      <c r="B3" s="143" t="s">
        <v>28</v>
      </c>
      <c r="C3" s="165"/>
      <c r="D3" s="98" t="s">
        <v>42</v>
      </c>
      <c r="E3" s="99" t="s">
        <v>41</v>
      </c>
      <c r="F3" s="100" t="s">
        <v>40</v>
      </c>
      <c r="G3" s="101" t="s">
        <v>39</v>
      </c>
      <c r="H3" s="102" t="s">
        <v>16</v>
      </c>
    </row>
    <row r="4" spans="1:8" s="26" customFormat="1" ht="21.75" customHeight="1" x14ac:dyDescent="0.2">
      <c r="A4" s="154" t="s">
        <v>17</v>
      </c>
      <c r="B4" s="80" t="s">
        <v>6</v>
      </c>
      <c r="C4" s="71" t="s">
        <v>53</v>
      </c>
      <c r="D4" s="132">
        <f>SUM('BPU lot2'!D4)</f>
        <v>0</v>
      </c>
      <c r="E4" s="139">
        <v>4</v>
      </c>
      <c r="F4" s="103">
        <f>E4*D4</f>
        <v>0</v>
      </c>
      <c r="G4" s="104">
        <v>0.2</v>
      </c>
      <c r="H4" s="105">
        <f>F4*(1+G4)</f>
        <v>0</v>
      </c>
    </row>
    <row r="5" spans="1:8" s="26" customFormat="1" ht="21.75" customHeight="1" thickBot="1" x14ac:dyDescent="0.25">
      <c r="A5" s="155"/>
      <c r="B5" s="83" t="s">
        <v>7</v>
      </c>
      <c r="C5" s="93" t="s">
        <v>53</v>
      </c>
      <c r="D5" s="133">
        <f>SUM('BPU lot2'!D5)</f>
        <v>0</v>
      </c>
      <c r="E5" s="140">
        <v>8</v>
      </c>
      <c r="F5" s="106">
        <f>E5*D5</f>
        <v>0</v>
      </c>
      <c r="G5" s="107">
        <v>0.2</v>
      </c>
      <c r="H5" s="108">
        <f t="shared" ref="H5:H6" si="0">F5*(1+G5)</f>
        <v>0</v>
      </c>
    </row>
    <row r="6" spans="1:8" s="26" customFormat="1" ht="26.25" thickBot="1" x14ac:dyDescent="0.25">
      <c r="A6" s="109" t="s">
        <v>18</v>
      </c>
      <c r="B6" s="110" t="s">
        <v>8</v>
      </c>
      <c r="C6" s="111" t="s">
        <v>53</v>
      </c>
      <c r="D6" s="134">
        <f>SUM('BPU lot2'!D6)</f>
        <v>0</v>
      </c>
      <c r="E6" s="141">
        <v>16</v>
      </c>
      <c r="F6" s="112">
        <f>E6*D6</f>
        <v>0</v>
      </c>
      <c r="G6" s="113">
        <v>0.2</v>
      </c>
      <c r="H6" s="114">
        <f t="shared" si="0"/>
        <v>0</v>
      </c>
    </row>
    <row r="7" spans="1:8" ht="18.75" thickBot="1" x14ac:dyDescent="0.25">
      <c r="A7" s="168" t="s">
        <v>44</v>
      </c>
      <c r="B7" s="169"/>
      <c r="C7" s="169"/>
      <c r="D7" s="169"/>
      <c r="E7" s="169"/>
      <c r="F7" s="27">
        <f>SUM(F4:F6)</f>
        <v>0</v>
      </c>
      <c r="G7" s="97"/>
      <c r="H7" s="37">
        <f>SUM(H4:H6)</f>
        <v>0</v>
      </c>
    </row>
    <row r="8" spans="1:8" ht="13.5" thickBot="1" x14ac:dyDescent="0.25"/>
    <row r="9" spans="1:8" ht="44.25" customHeight="1" thickBot="1" x14ac:dyDescent="0.25">
      <c r="A9" s="149" t="s">
        <v>50</v>
      </c>
      <c r="B9" s="150"/>
      <c r="C9" s="150"/>
      <c r="D9" s="150"/>
      <c r="E9" s="150"/>
      <c r="F9" s="150"/>
      <c r="G9" s="150"/>
      <c r="H9" s="151"/>
    </row>
    <row r="10" spans="1:8" ht="45" x14ac:dyDescent="0.2">
      <c r="A10" s="156" t="s">
        <v>19</v>
      </c>
      <c r="B10" s="157"/>
      <c r="C10" s="160" t="s">
        <v>20</v>
      </c>
      <c r="D10" s="47" t="s">
        <v>13</v>
      </c>
      <c r="E10" s="48" t="s">
        <v>45</v>
      </c>
      <c r="F10" s="49" t="s">
        <v>14</v>
      </c>
      <c r="G10" s="50" t="s">
        <v>38</v>
      </c>
      <c r="H10" s="51" t="s">
        <v>14</v>
      </c>
    </row>
    <row r="11" spans="1:8" ht="23.25" thickBot="1" x14ac:dyDescent="0.25">
      <c r="A11" s="173"/>
      <c r="B11" s="174"/>
      <c r="C11" s="172"/>
      <c r="D11" s="98" t="s">
        <v>42</v>
      </c>
      <c r="E11" s="99" t="s">
        <v>41</v>
      </c>
      <c r="F11" s="100" t="s">
        <v>40</v>
      </c>
      <c r="G11" s="101" t="s">
        <v>39</v>
      </c>
      <c r="H11" s="102" t="s">
        <v>16</v>
      </c>
    </row>
    <row r="12" spans="1:8" ht="21" customHeight="1" x14ac:dyDescent="0.2">
      <c r="A12" s="162" t="s">
        <v>52</v>
      </c>
      <c r="B12" s="84" t="s">
        <v>6</v>
      </c>
      <c r="C12" s="115" t="s">
        <v>33</v>
      </c>
      <c r="D12" s="75">
        <f>SUM('BPU lot2'!D11)</f>
        <v>0</v>
      </c>
      <c r="E12" s="135">
        <v>0</v>
      </c>
      <c r="F12" s="116">
        <f t="shared" ref="F12:F19" si="1">D12*E12</f>
        <v>0</v>
      </c>
      <c r="G12" s="117">
        <v>0.2</v>
      </c>
      <c r="H12" s="118">
        <f>F12*(1+G12)</f>
        <v>0</v>
      </c>
    </row>
    <row r="13" spans="1:8" ht="21" customHeight="1" x14ac:dyDescent="0.2">
      <c r="A13" s="163"/>
      <c r="B13" s="66" t="s">
        <v>7</v>
      </c>
      <c r="C13" s="60" t="s">
        <v>33</v>
      </c>
      <c r="D13" s="76">
        <f>SUM('BPU lot2'!D12)</f>
        <v>0</v>
      </c>
      <c r="E13" s="136">
        <v>0</v>
      </c>
      <c r="F13" s="52">
        <f t="shared" si="1"/>
        <v>0</v>
      </c>
      <c r="G13" s="53">
        <v>0.2</v>
      </c>
      <c r="H13" s="54">
        <f t="shared" ref="H13:H19" si="2">F13*(1+G13)</f>
        <v>0</v>
      </c>
    </row>
    <row r="14" spans="1:8" ht="21" customHeight="1" thickBot="1" x14ac:dyDescent="0.25">
      <c r="A14" s="164"/>
      <c r="B14" s="90" t="s">
        <v>8</v>
      </c>
      <c r="C14" s="119" t="s">
        <v>33</v>
      </c>
      <c r="D14" s="92">
        <f>SUM('BPU lot2'!D13)</f>
        <v>0</v>
      </c>
      <c r="E14" s="137">
        <v>0</v>
      </c>
      <c r="F14" s="120">
        <f t="shared" si="1"/>
        <v>0</v>
      </c>
      <c r="G14" s="121">
        <v>0.2</v>
      </c>
      <c r="H14" s="122">
        <f t="shared" si="2"/>
        <v>0</v>
      </c>
    </row>
    <row r="15" spans="1:8" ht="21" customHeight="1" x14ac:dyDescent="0.2">
      <c r="A15" s="170" t="s">
        <v>22</v>
      </c>
      <c r="B15" s="123" t="s">
        <v>36</v>
      </c>
      <c r="C15" s="71" t="s">
        <v>23</v>
      </c>
      <c r="D15" s="75">
        <f>SUM('BPU lot2'!D14)</f>
        <v>0</v>
      </c>
      <c r="E15" s="135">
        <v>0</v>
      </c>
      <c r="F15" s="116">
        <f t="shared" si="1"/>
        <v>0</v>
      </c>
      <c r="G15" s="117">
        <v>0.2</v>
      </c>
      <c r="H15" s="118">
        <f t="shared" si="2"/>
        <v>0</v>
      </c>
    </row>
    <row r="16" spans="1:8" ht="21" customHeight="1" x14ac:dyDescent="0.2">
      <c r="A16" s="147"/>
      <c r="B16" s="55" t="s">
        <v>35</v>
      </c>
      <c r="C16" s="56" t="s">
        <v>23</v>
      </c>
      <c r="D16" s="76">
        <f>SUM('BPU lot2'!D15)</f>
        <v>0</v>
      </c>
      <c r="E16" s="136">
        <v>0</v>
      </c>
      <c r="F16" s="52">
        <f t="shared" si="1"/>
        <v>0</v>
      </c>
      <c r="G16" s="53">
        <v>0.2</v>
      </c>
      <c r="H16" s="54">
        <f t="shared" si="2"/>
        <v>0</v>
      </c>
    </row>
    <row r="17" spans="1:8" ht="21" customHeight="1" x14ac:dyDescent="0.2">
      <c r="A17" s="147"/>
      <c r="B17" s="55" t="s">
        <v>34</v>
      </c>
      <c r="C17" s="56" t="s">
        <v>24</v>
      </c>
      <c r="D17" s="76">
        <f>SUM('BPU lot2'!D16)</f>
        <v>0</v>
      </c>
      <c r="E17" s="136">
        <v>0</v>
      </c>
      <c r="F17" s="52">
        <f t="shared" si="1"/>
        <v>0</v>
      </c>
      <c r="G17" s="53">
        <v>0.2</v>
      </c>
      <c r="H17" s="54">
        <f t="shared" si="2"/>
        <v>0</v>
      </c>
    </row>
    <row r="18" spans="1:8" ht="21" customHeight="1" thickBot="1" x14ac:dyDescent="0.25">
      <c r="A18" s="171"/>
      <c r="B18" s="124" t="s">
        <v>37</v>
      </c>
      <c r="C18" s="93" t="s">
        <v>24</v>
      </c>
      <c r="D18" s="92">
        <f>SUM('BPU lot2'!D17)</f>
        <v>0</v>
      </c>
      <c r="E18" s="137">
        <v>0</v>
      </c>
      <c r="F18" s="120">
        <f t="shared" si="1"/>
        <v>0</v>
      </c>
      <c r="G18" s="121">
        <v>0.2</v>
      </c>
      <c r="H18" s="122">
        <f t="shared" si="2"/>
        <v>0</v>
      </c>
    </row>
    <row r="19" spans="1:8" ht="21" customHeight="1" thickBot="1" x14ac:dyDescent="0.25">
      <c r="A19" s="125" t="s">
        <v>25</v>
      </c>
      <c r="B19" s="126" t="s">
        <v>46</v>
      </c>
      <c r="C19" s="127" t="s">
        <v>21</v>
      </c>
      <c r="D19" s="131">
        <f>SUM('BPU lot2'!D18)</f>
        <v>0</v>
      </c>
      <c r="E19" s="138">
        <v>0</v>
      </c>
      <c r="F19" s="128">
        <f t="shared" si="1"/>
        <v>0</v>
      </c>
      <c r="G19" s="129">
        <v>0.2</v>
      </c>
      <c r="H19" s="130">
        <f t="shared" si="2"/>
        <v>0</v>
      </c>
    </row>
    <row r="20" spans="1:8" ht="18.75" thickBot="1" x14ac:dyDescent="0.25">
      <c r="A20" s="166" t="s">
        <v>43</v>
      </c>
      <c r="B20" s="167"/>
      <c r="C20" s="167"/>
      <c r="D20" s="167"/>
      <c r="E20" s="167"/>
      <c r="F20" s="30">
        <f>SUM(F12:F19)</f>
        <v>0</v>
      </c>
      <c r="G20" s="31"/>
      <c r="H20" s="30">
        <f>SUM(H12:H19)</f>
        <v>0</v>
      </c>
    </row>
    <row r="21" spans="1:8" ht="8.25" customHeight="1" thickBot="1" x14ac:dyDescent="0.25">
      <c r="A21" s="32"/>
      <c r="B21" s="32"/>
      <c r="C21" s="32"/>
      <c r="D21" s="32"/>
      <c r="E21" s="32"/>
      <c r="F21" s="33"/>
      <c r="G21" s="34"/>
      <c r="H21" s="33"/>
    </row>
    <row r="22" spans="1:8" ht="20.25" thickBot="1" x14ac:dyDescent="0.25">
      <c r="A22" s="149" t="s">
        <v>26</v>
      </c>
      <c r="B22" s="150"/>
      <c r="C22" s="150"/>
      <c r="D22" s="150"/>
      <c r="E22" s="150"/>
      <c r="F22" s="36">
        <f>SUM(F7+F20)</f>
        <v>0</v>
      </c>
      <c r="G22" s="35"/>
      <c r="H22" s="36">
        <f>SUM(H7+H20)</f>
        <v>0</v>
      </c>
    </row>
  </sheetData>
  <mergeCells count="12">
    <mergeCell ref="A1:H1"/>
    <mergeCell ref="A2:B2"/>
    <mergeCell ref="C2:C3"/>
    <mergeCell ref="A20:E20"/>
    <mergeCell ref="A22:E22"/>
    <mergeCell ref="A4:A5"/>
    <mergeCell ref="A7:E7"/>
    <mergeCell ref="A9:H9"/>
    <mergeCell ref="A12:A14"/>
    <mergeCell ref="A15:A18"/>
    <mergeCell ref="C10:C11"/>
    <mergeCell ref="A10:B11"/>
  </mergeCells>
  <printOptions horizontalCentered="1" verticalCentered="1"/>
  <pageMargins left="0.39370078740157483" right="0.51181102362204722" top="0.94768518518518519" bottom="0.28749999999999998" header="0.31496062992125984" footer="0.19685039370078741"/>
  <pageSetup paperSize="9" scale="96" orientation="landscape" r:id="rId1"/>
  <headerFooter>
    <oddHeader xml:space="preserve">&amp;L&amp;"Arial,Italique"&amp;12&amp;K01+048Maintenance équipements d'endoscopie souple Olympus
GHT Bourgogne Méridionale&amp;C&amp;"Arial,Gras"&amp;16RC
Annexe 1 : Devis Quantitatif Estimatif (DQE)&amp;R&amp;"Arial,Italique"&amp;12&amp;K01+048Procédure n°2025AO50014
Lot n°2 </oddHeader>
    <oddFooter>&amp;R&amp;"Arial,Normal"&amp;8&amp;P/&amp;N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view="pageLayout" zoomScaleNormal="100" workbookViewId="0">
      <selection activeCell="E20" sqref="E20"/>
    </sheetView>
  </sheetViews>
  <sheetFormatPr baseColWidth="10" defaultRowHeight="12.75" x14ac:dyDescent="0.2"/>
  <cols>
    <col min="1" max="1" width="28.28515625" customWidth="1"/>
    <col min="2" max="2" width="15.42578125" customWidth="1"/>
    <col min="5" max="5" width="15.85546875" customWidth="1"/>
    <col min="6" max="6" width="23.5703125" customWidth="1"/>
  </cols>
  <sheetData>
    <row r="1" spans="1:6" ht="26.25" customHeight="1" thickBot="1" x14ac:dyDescent="0.25">
      <c r="A1" s="149" t="s">
        <v>30</v>
      </c>
      <c r="B1" s="150"/>
      <c r="C1" s="150"/>
      <c r="D1" s="150"/>
      <c r="E1" s="150"/>
      <c r="F1" s="151"/>
    </row>
    <row r="2" spans="1:6" ht="50.25" customHeight="1" thickBot="1" x14ac:dyDescent="0.25">
      <c r="A2" s="1" t="s">
        <v>4</v>
      </c>
      <c r="B2" s="3" t="s">
        <v>3</v>
      </c>
      <c r="C2" s="3" t="s">
        <v>0</v>
      </c>
      <c r="D2" s="3" t="s">
        <v>2</v>
      </c>
      <c r="E2" s="41" t="s">
        <v>29</v>
      </c>
      <c r="F2" s="2" t="s">
        <v>5</v>
      </c>
    </row>
    <row r="3" spans="1:6" s="16" customFormat="1" ht="15" x14ac:dyDescent="0.2">
      <c r="A3" s="13" t="s">
        <v>11</v>
      </c>
      <c r="B3" s="14">
        <v>4176</v>
      </c>
      <c r="C3" s="4" t="s">
        <v>1</v>
      </c>
      <c r="D3" s="15">
        <v>2213779</v>
      </c>
      <c r="E3" s="15" t="s">
        <v>6</v>
      </c>
      <c r="F3" s="38">
        <v>41989</v>
      </c>
    </row>
    <row r="4" spans="1:6" s="16" customFormat="1" ht="15" x14ac:dyDescent="0.2">
      <c r="A4" s="8" t="s">
        <v>11</v>
      </c>
      <c r="B4" s="17">
        <v>4175</v>
      </c>
      <c r="C4" s="6" t="s">
        <v>1</v>
      </c>
      <c r="D4" s="18" t="s">
        <v>9</v>
      </c>
      <c r="E4" s="18" t="s">
        <v>7</v>
      </c>
      <c r="F4" s="39">
        <v>41989</v>
      </c>
    </row>
    <row r="5" spans="1:6" s="16" customFormat="1" ht="15" x14ac:dyDescent="0.2">
      <c r="A5" s="8" t="s">
        <v>11</v>
      </c>
      <c r="B5" s="17">
        <v>4174</v>
      </c>
      <c r="C5" s="6" t="s">
        <v>1</v>
      </c>
      <c r="D5" s="18" t="s">
        <v>10</v>
      </c>
      <c r="E5" s="18" t="s">
        <v>7</v>
      </c>
      <c r="F5" s="39">
        <v>41989</v>
      </c>
    </row>
    <row r="6" spans="1:6" ht="15" x14ac:dyDescent="0.2">
      <c r="A6" s="8" t="s">
        <v>12</v>
      </c>
      <c r="B6" s="5">
        <v>4878</v>
      </c>
      <c r="C6" s="6" t="s">
        <v>1</v>
      </c>
      <c r="D6" s="7">
        <v>7070997</v>
      </c>
      <c r="E6" s="7" t="s">
        <v>8</v>
      </c>
      <c r="F6" s="39">
        <v>43179</v>
      </c>
    </row>
    <row r="7" spans="1:6" ht="15" x14ac:dyDescent="0.2">
      <c r="A7" s="8" t="s">
        <v>12</v>
      </c>
      <c r="B7" s="5">
        <v>4689</v>
      </c>
      <c r="C7" s="6" t="s">
        <v>1</v>
      </c>
      <c r="D7" s="7">
        <v>2971748</v>
      </c>
      <c r="E7" s="7" t="s">
        <v>8</v>
      </c>
      <c r="F7" s="39">
        <v>43685</v>
      </c>
    </row>
    <row r="8" spans="1:6" ht="15" x14ac:dyDescent="0.2">
      <c r="A8" s="8" t="s">
        <v>12</v>
      </c>
      <c r="B8" s="5">
        <v>4471</v>
      </c>
      <c r="C8" s="6" t="s">
        <v>1</v>
      </c>
      <c r="D8" s="7">
        <v>2769410</v>
      </c>
      <c r="E8" s="7" t="s">
        <v>8</v>
      </c>
      <c r="F8" s="39">
        <v>42902</v>
      </c>
    </row>
    <row r="9" spans="1:6" ht="15.75" thickBot="1" x14ac:dyDescent="0.25">
      <c r="A9" s="12" t="s">
        <v>12</v>
      </c>
      <c r="B9" s="9">
        <v>4878</v>
      </c>
      <c r="C9" s="10" t="s">
        <v>1</v>
      </c>
      <c r="D9" s="11">
        <v>7070997</v>
      </c>
      <c r="E9" s="11" t="s">
        <v>8</v>
      </c>
      <c r="F9" s="40">
        <v>44027</v>
      </c>
    </row>
  </sheetData>
  <mergeCells count="1">
    <mergeCell ref="A1:F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 xml:space="preserve">&amp;L&amp;"Arial,Italique"&amp;8&amp;K01+049Maintenance des équipements d'endoscopie souple de marque Olympus
GHT Bourgogne Méridionale&amp;CCCTP
Annexe 1 : Liste des équipements 
&amp;R&amp;"Arial,Italique"&amp;8&amp;K01+048Procédure n°2025AO50014
Lot n°2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BPU lot2</vt:lpstr>
      <vt:lpstr>DQE Lot 2</vt:lpstr>
      <vt:lpstr>Annexe1 CCTP lot 2</vt:lpstr>
      <vt:lpstr>'BPU lot2'!Zone_d_impression</vt:lpstr>
      <vt:lpstr>'DQE Lot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Alban BALLIVET DE REGLOIX</dc:creator>
  <cp:lastModifiedBy>Alban BALLIVET</cp:lastModifiedBy>
  <cp:lastPrinted>2025-10-02T15:48:18Z</cp:lastPrinted>
  <dcterms:created xsi:type="dcterms:W3CDTF">2025-09-19T08:29:23Z</dcterms:created>
  <dcterms:modified xsi:type="dcterms:W3CDTF">2026-01-23T10:37:14Z</dcterms:modified>
</cp:coreProperties>
</file>